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Лист1!$A$1:$L$36</definedName>
  </definedNames>
  <calcPr calcId="125725"/>
</workbook>
</file>

<file path=xl/calcChain.xml><?xml version="1.0" encoding="utf-8"?>
<calcChain xmlns="http://schemas.openxmlformats.org/spreadsheetml/2006/main">
  <c r="D29" i="1"/>
  <c r="H29"/>
  <c r="E29"/>
  <c r="H13"/>
  <c r="F9"/>
  <c r="I27" l="1"/>
  <c r="G25"/>
  <c r="F27"/>
  <c r="F25" s="1"/>
  <c r="F24"/>
  <c r="H22"/>
  <c r="H10"/>
  <c r="G16"/>
  <c r="D13"/>
  <c r="D10"/>
  <c r="F36"/>
  <c r="E10"/>
  <c r="E25" l="1"/>
  <c r="H25"/>
  <c r="I25"/>
  <c r="D25"/>
  <c r="G29"/>
  <c r="L31" l="1"/>
  <c r="H19"/>
  <c r="G19"/>
  <c r="L10"/>
  <c r="F11" l="1"/>
  <c r="F12"/>
  <c r="F14"/>
  <c r="F15"/>
  <c r="F17"/>
  <c r="F18"/>
  <c r="F20"/>
  <c r="F21"/>
  <c r="F32"/>
  <c r="F33"/>
  <c r="F23"/>
  <c r="F35"/>
  <c r="I11"/>
  <c r="I12"/>
  <c r="I14"/>
  <c r="I15"/>
  <c r="I17"/>
  <c r="I18"/>
  <c r="I20"/>
  <c r="I21"/>
  <c r="I32"/>
  <c r="I33"/>
  <c r="I23"/>
  <c r="I24"/>
  <c r="I35"/>
  <c r="I36"/>
  <c r="I9"/>
  <c r="I19" l="1"/>
  <c r="H34"/>
  <c r="G34"/>
  <c r="E34"/>
  <c r="D34"/>
  <c r="G13"/>
  <c r="E13"/>
  <c r="E16"/>
  <c r="D16"/>
  <c r="E19"/>
  <c r="D19"/>
  <c r="G22"/>
  <c r="E22"/>
  <c r="D22"/>
  <c r="G10"/>
  <c r="F10"/>
  <c r="F34" l="1"/>
  <c r="F16"/>
  <c r="I10"/>
  <c r="I16"/>
  <c r="F13"/>
  <c r="F22"/>
  <c r="I22"/>
  <c r="F29"/>
  <c r="I29"/>
  <c r="F19"/>
  <c r="I13"/>
  <c r="I34"/>
</calcChain>
</file>

<file path=xl/sharedStrings.xml><?xml version="1.0" encoding="utf-8"?>
<sst xmlns="http://schemas.openxmlformats.org/spreadsheetml/2006/main" count="95" uniqueCount="38">
  <si>
    <t>№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</si>
  <si>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</si>
  <si>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</si>
  <si>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</si>
  <si>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</si>
  <si>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</si>
  <si>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</si>
  <si>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</si>
  <si>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</si>
  <si>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</si>
  <si>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ИЗМЕНЕНИЕ МЕРОПРИЯТИЙ, ОБЪЕМОВ ФИАНСИРОВАНИЯ И ЦЕЛЕВЫХ ПОКАЗАТЕЛЕЙ МУНИЦИПАЛЬНОЙ ПРОГРАММЫ КУШВИНСКОГО ГОРОДСКОГО ОКРУГА "РЕАЛИЗАЦИЯ ВОПРОСОВ МЕСТНОГО ЗНАЧЕНИЯ И ОСУЩЕСТВЛЕНИЕ ГОСУДАРСТВЕННЫХ ПОЛНОМОЧИЙ МУНИЦИПАЛЬНЫМ КАЗЕННЫМ УЧРЕЖДЕНИЕМ КУШВИНСКОГО ГОРОДСКОГО ОКРУГА "КОМИТЕТ ЖИЛИЩНО - КОММУНАЛЬНОЙ СФЕРЫ " ДО 2024 ГОДА"</t>
  </si>
  <si>
    <t>ВСЕГО ПО МУНИЦИПАЛЬНОЙ ПРОГРАММЕ,  в том числе:</t>
  </si>
  <si>
    <t>местный бюджет</t>
  </si>
  <si>
    <t>х</t>
  </si>
  <si>
    <t xml:space="preserve">Приложение № 1 к дополнительному материалу к 
проекту постановления о внесении изменений в муниципальную программу Кушвинского городского округа 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2024 года»
</t>
  </si>
  <si>
    <t>Изменения в целевой показатель не вносятся</t>
  </si>
  <si>
    <t>федеральный бюджет</t>
  </si>
  <si>
    <t>областной бюджет</t>
  </si>
  <si>
    <t>внебюджетные источники</t>
  </si>
  <si>
    <t>Мероприятие 2: 
Мероприятия по благоустройству, всего из них:</t>
  </si>
  <si>
    <t xml:space="preserve">Всего изменение общего объема финансирования в рамках муниципальной программы, рублей </t>
  </si>
  <si>
    <t>Мероприятие 25:
Мероприятия по повышению безопасности дорожного движения, всего из них:</t>
  </si>
  <si>
    <t>в том числе:  2020 год &lt;*&gt;, рублей</t>
  </si>
  <si>
    <t>изменение объема финансирования муниципальной программы в 2020 году (+/-)</t>
  </si>
  <si>
    <t>изменение значения целевого показателя муниципальной программы в 2020 году (+/-)</t>
  </si>
  <si>
    <t>Мероприятие 1: 
Организация уличного освещения, всего из них:</t>
  </si>
  <si>
    <t>Мероприятие 3:
Комплексное благоустройство и ремонт дворовых территорий многоквартирных домов, всего из них:</t>
  </si>
  <si>
    <t>Целевой показатель 1 Количество электрических установок уличного освещения, обслуживаемых на территории Кушвинского городского округа (штук)</t>
  </si>
  <si>
    <t>Целевой показатель 2 Площадь мест захоронений Кушвинского городского округа, находящихся на обслуживании МКУ КГО «КЖКС» (гектар)</t>
  </si>
  <si>
    <t>Целевой показатель 13
Количество дворовых территорий, в отношении которых выполнены работы по благоустройству
(единиц)</t>
  </si>
  <si>
    <t xml:space="preserve">Целевой показатель 18
Количество благоустроенных дворовых территорий Кушвинского городского округа в рамках реализации муниципальной программы
Целевой показатель 19
Площадь благоустроенных дворовых территорий Кушвинского городского округа в рамках реализации муниципальной программы (штук)
</t>
  </si>
  <si>
    <t xml:space="preserve">Целевой показатель 27
Протяженность автомобильных дорог общего пользования местного значения на территории Кушвинского городского округа, в отношении которых выполнены работы по содержанию (километр)
</t>
  </si>
  <si>
    <t>Целевой показатель 30 Протяженность автомобильных дорог общего пользования местного значения, в отношении которых выполнены работы по организации регулирования дорожного движения (километр)</t>
  </si>
  <si>
    <t>Мероприятие 7:
Муниципальная программа "Формирование современной городской среды на территории Кушвинского городского округа на 2018-2022 годы", всего из них:</t>
  </si>
  <si>
    <t>Мероприятие 37: Ремонт тротуара, расположенного в Свердловской области, г. Кушва, ул. Строителей</t>
  </si>
  <si>
    <t>Целевой показатель 33 Протяженность пешеходных тротуаров, в отношении которых выполнены работы по ремонту</t>
  </si>
  <si>
    <t>Мероприятие 39:
Ремонт автомобильной дороги, расположенной в Свердловской области, г. Кушва, ул. Майданова (участок от ул. Красноармейской до ул. Союзов), всего из них:</t>
  </si>
  <si>
    <t>Мероприятие 59:
Оказание услуг (выполнение работ) муниципальными учреждениями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</si>
</sst>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2">
    <xf numFmtId="0" fontId="0" fillId="0" borderId="0" xfId="0"/>
    <xf numFmtId="0" fontId="8" fillId="0" borderId="1" xfId="2" applyFont="1" applyFill="1" applyBorder="1" applyAlignment="1">
      <alignment vertical="top" wrapText="1"/>
    </xf>
    <xf numFmtId="4" fontId="5" fillId="0" borderId="1" xfId="0" applyNumberFormat="1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right"/>
    </xf>
    <xf numFmtId="0" fontId="7" fillId="0" borderId="1" xfId="2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/>
    <xf numFmtId="0" fontId="3" fillId="0" borderId="0" xfId="0" applyFont="1" applyFill="1" applyAlignment="1">
      <alignment horizontal="justify" vertical="top"/>
    </xf>
    <xf numFmtId="4" fontId="5" fillId="2" borderId="1" xfId="0" applyNumberFormat="1" applyFont="1" applyFill="1" applyBorder="1"/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/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abSelected="1" view="pageBreakPreview" topLeftCell="A7" zoomScaleSheetLayoutView="100" workbookViewId="0">
      <selection activeCell="G9" sqref="G9"/>
    </sheetView>
  </sheetViews>
  <sheetFormatPr defaultRowHeight="15"/>
  <cols>
    <col min="1" max="1" width="4.140625" style="21" customWidth="1"/>
    <col min="2" max="2" width="21.7109375" style="21" customWidth="1"/>
    <col min="3" max="3" width="21.85546875" style="21" customWidth="1"/>
    <col min="4" max="4" width="16.28515625" style="21" customWidth="1"/>
    <col min="5" max="5" width="16.42578125" style="27" customWidth="1"/>
    <col min="6" max="6" width="16.7109375" style="27" customWidth="1"/>
    <col min="7" max="7" width="16.28515625" style="27" customWidth="1"/>
    <col min="8" max="8" width="16.42578125" style="27" customWidth="1"/>
    <col min="9" max="9" width="15" style="27" customWidth="1"/>
    <col min="10" max="10" width="14.140625" style="21" customWidth="1"/>
    <col min="11" max="11" width="16.28515625" style="21" customWidth="1"/>
    <col min="12" max="12" width="14.85546875" style="21" customWidth="1"/>
    <col min="13" max="16384" width="9.140625" style="21"/>
  </cols>
  <sheetData>
    <row r="1" spans="1:17" ht="106.5" customHeight="1">
      <c r="I1" s="45" t="s">
        <v>14</v>
      </c>
      <c r="J1" s="45"/>
      <c r="K1" s="45"/>
      <c r="L1" s="45"/>
    </row>
    <row r="2" spans="1:17" hidden="1"/>
    <row r="3" spans="1:17" ht="50.25" customHeight="1">
      <c r="A3" s="47" t="s">
        <v>10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5" spans="1:17" ht="36" customHeight="1">
      <c r="A5" s="46" t="s">
        <v>0</v>
      </c>
      <c r="B5" s="46" t="s">
        <v>1</v>
      </c>
      <c r="C5" s="46" t="s">
        <v>2</v>
      </c>
      <c r="D5" s="46" t="s">
        <v>20</v>
      </c>
      <c r="E5" s="46"/>
      <c r="F5" s="46"/>
      <c r="G5" s="46" t="s">
        <v>22</v>
      </c>
      <c r="H5" s="46"/>
      <c r="I5" s="46"/>
      <c r="J5" s="46"/>
      <c r="K5" s="46"/>
      <c r="L5" s="46"/>
      <c r="M5" s="22"/>
      <c r="N5" s="22"/>
      <c r="O5" s="22"/>
      <c r="P5" s="22"/>
      <c r="Q5" s="23"/>
    </row>
    <row r="6" spans="1:17" ht="31.5" customHeight="1">
      <c r="A6" s="46"/>
      <c r="B6" s="46"/>
      <c r="C6" s="46"/>
      <c r="D6" s="46" t="s">
        <v>3</v>
      </c>
      <c r="E6" s="48" t="s">
        <v>4</v>
      </c>
      <c r="F6" s="48" t="s">
        <v>5</v>
      </c>
      <c r="G6" s="46" t="s">
        <v>6</v>
      </c>
      <c r="H6" s="46"/>
      <c r="I6" s="46"/>
      <c r="J6" s="46" t="s">
        <v>7</v>
      </c>
      <c r="K6" s="46"/>
      <c r="L6" s="46"/>
      <c r="M6" s="22"/>
      <c r="N6" s="22"/>
      <c r="O6" s="22"/>
      <c r="P6" s="22"/>
      <c r="Q6" s="23"/>
    </row>
    <row r="7" spans="1:17" ht="132" customHeight="1">
      <c r="A7" s="46"/>
      <c r="B7" s="46"/>
      <c r="C7" s="46"/>
      <c r="D7" s="46"/>
      <c r="E7" s="48"/>
      <c r="F7" s="48"/>
      <c r="G7" s="33" t="s">
        <v>3</v>
      </c>
      <c r="H7" s="33" t="s">
        <v>4</v>
      </c>
      <c r="I7" s="33" t="s">
        <v>23</v>
      </c>
      <c r="J7" s="3" t="s">
        <v>8</v>
      </c>
      <c r="K7" s="3" t="s">
        <v>9</v>
      </c>
      <c r="L7" s="3" t="s">
        <v>24</v>
      </c>
      <c r="M7" s="23"/>
      <c r="N7" s="23"/>
      <c r="O7" s="23"/>
      <c r="P7" s="23"/>
      <c r="Q7" s="23"/>
    </row>
    <row r="8" spans="1:17">
      <c r="A8" s="4">
        <v>1</v>
      </c>
      <c r="B8" s="4">
        <v>2</v>
      </c>
      <c r="C8" s="4">
        <v>3</v>
      </c>
      <c r="D8" s="4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4">
        <v>10</v>
      </c>
      <c r="K8" s="4">
        <v>11</v>
      </c>
      <c r="L8" s="4">
        <v>12</v>
      </c>
      <c r="M8" s="23"/>
      <c r="N8" s="23"/>
      <c r="O8" s="23"/>
      <c r="P8" s="23"/>
      <c r="Q8" s="23"/>
    </row>
    <row r="9" spans="1:17" ht="55.5" customHeight="1">
      <c r="A9" s="5">
        <v>1</v>
      </c>
      <c r="B9" s="6" t="s">
        <v>11</v>
      </c>
      <c r="C9" s="5" t="s">
        <v>13</v>
      </c>
      <c r="D9" s="7">
        <v>4016713547.9400001</v>
      </c>
      <c r="E9" s="29">
        <v>4027223402.9200001</v>
      </c>
      <c r="F9" s="29">
        <f>E9-D9</f>
        <v>10509854.980000019</v>
      </c>
      <c r="G9" s="29">
        <v>651249357.70000005</v>
      </c>
      <c r="H9" s="29">
        <v>651027844.89999998</v>
      </c>
      <c r="I9" s="29">
        <f>H9-G9</f>
        <v>-221512.80000007153</v>
      </c>
      <c r="J9" s="8" t="s">
        <v>13</v>
      </c>
      <c r="K9" s="8" t="s">
        <v>13</v>
      </c>
      <c r="L9" s="8" t="s">
        <v>13</v>
      </c>
      <c r="M9" s="23"/>
      <c r="N9" s="23"/>
      <c r="O9" s="23"/>
      <c r="P9" s="23"/>
      <c r="Q9" s="23"/>
    </row>
    <row r="10" spans="1:17" ht="81.75" customHeight="1">
      <c r="A10" s="34">
        <v>2</v>
      </c>
      <c r="B10" s="9" t="s">
        <v>25</v>
      </c>
      <c r="C10" s="37" t="s">
        <v>27</v>
      </c>
      <c r="D10" s="2">
        <f>D12+D11</f>
        <v>85120969.870000005</v>
      </c>
      <c r="E10" s="26">
        <f>E11+E12</f>
        <v>85847920.270000011</v>
      </c>
      <c r="F10" s="29">
        <f t="shared" ref="F10:F23" si="0">E10-D10</f>
        <v>726950.40000000596</v>
      </c>
      <c r="G10" s="26">
        <f>G11+G12</f>
        <v>7866072.2699999996</v>
      </c>
      <c r="H10" s="26">
        <f>H11+H12</f>
        <v>8593022.6699999999</v>
      </c>
      <c r="I10" s="29">
        <f t="shared" ref="I10:I24" si="1">H10-G10</f>
        <v>726950.40000000037</v>
      </c>
      <c r="J10" s="10">
        <v>1506</v>
      </c>
      <c r="K10" s="10">
        <v>1506</v>
      </c>
      <c r="L10" s="10">
        <f>K10-J10</f>
        <v>0</v>
      </c>
    </row>
    <row r="11" spans="1:17">
      <c r="A11" s="35"/>
      <c r="B11" s="11" t="s">
        <v>17</v>
      </c>
      <c r="C11" s="38"/>
      <c r="D11" s="12">
        <v>405240.93</v>
      </c>
      <c r="E11" s="30">
        <v>532500.93000000005</v>
      </c>
      <c r="F11" s="29">
        <f t="shared" si="0"/>
        <v>127260.00000000006</v>
      </c>
      <c r="G11" s="30">
        <v>0</v>
      </c>
      <c r="H11" s="30">
        <v>127260</v>
      </c>
      <c r="I11" s="29">
        <f t="shared" si="1"/>
        <v>127260</v>
      </c>
      <c r="J11" s="10" t="s">
        <v>13</v>
      </c>
      <c r="K11" s="10" t="s">
        <v>13</v>
      </c>
      <c r="L11" s="10" t="s">
        <v>13</v>
      </c>
    </row>
    <row r="12" spans="1:17" ht="33.75" customHeight="1">
      <c r="A12" s="36"/>
      <c r="B12" s="13" t="s">
        <v>12</v>
      </c>
      <c r="C12" s="39"/>
      <c r="D12" s="12">
        <v>84715728.939999998</v>
      </c>
      <c r="E12" s="30">
        <v>85315419.340000004</v>
      </c>
      <c r="F12" s="29">
        <f t="shared" si="0"/>
        <v>599690.40000000596</v>
      </c>
      <c r="G12" s="30">
        <v>7866072.2699999996</v>
      </c>
      <c r="H12" s="30">
        <v>8465762.6699999999</v>
      </c>
      <c r="I12" s="29">
        <f t="shared" si="1"/>
        <v>599690.40000000037</v>
      </c>
      <c r="J12" s="10" t="s">
        <v>13</v>
      </c>
      <c r="K12" s="10" t="s">
        <v>13</v>
      </c>
      <c r="L12" s="10" t="s">
        <v>13</v>
      </c>
    </row>
    <row r="13" spans="1:17" ht="59.25" customHeight="1">
      <c r="A13" s="34">
        <v>3</v>
      </c>
      <c r="B13" s="14" t="s">
        <v>19</v>
      </c>
      <c r="C13" s="37" t="s">
        <v>28</v>
      </c>
      <c r="D13" s="2">
        <f>D14+D15</f>
        <v>51290274.420000002</v>
      </c>
      <c r="E13" s="26">
        <f>E14+E15</f>
        <v>51282039.079999998</v>
      </c>
      <c r="F13" s="29">
        <f t="shared" si="0"/>
        <v>-8235.3400000035763</v>
      </c>
      <c r="G13" s="26">
        <f>G14+G15</f>
        <v>9362399.4199999999</v>
      </c>
      <c r="H13" s="26">
        <f>H14+H15</f>
        <v>9354164.0800000001</v>
      </c>
      <c r="I13" s="29">
        <f t="shared" si="1"/>
        <v>-8235.339999999851</v>
      </c>
      <c r="J13" s="10">
        <v>48.2</v>
      </c>
      <c r="K13" s="10">
        <v>48.2</v>
      </c>
      <c r="L13" s="10">
        <v>0</v>
      </c>
    </row>
    <row r="14" spans="1:17" ht="27" customHeight="1">
      <c r="A14" s="35"/>
      <c r="B14" s="11" t="s">
        <v>17</v>
      </c>
      <c r="C14" s="38"/>
      <c r="D14" s="12">
        <v>1321083</v>
      </c>
      <c r="E14" s="30">
        <v>1321083</v>
      </c>
      <c r="F14" s="29">
        <f t="shared" si="0"/>
        <v>0</v>
      </c>
      <c r="G14" s="30">
        <v>0</v>
      </c>
      <c r="H14" s="30">
        <v>0</v>
      </c>
      <c r="I14" s="29">
        <f t="shared" si="1"/>
        <v>0</v>
      </c>
      <c r="J14" s="10" t="s">
        <v>13</v>
      </c>
      <c r="K14" s="10" t="s">
        <v>13</v>
      </c>
      <c r="L14" s="10" t="s">
        <v>13</v>
      </c>
    </row>
    <row r="15" spans="1:17" ht="26.25" customHeight="1">
      <c r="A15" s="36"/>
      <c r="B15" s="13" t="s">
        <v>12</v>
      </c>
      <c r="C15" s="39"/>
      <c r="D15" s="12">
        <v>49969191.420000002</v>
      </c>
      <c r="E15" s="30">
        <v>49960956.079999998</v>
      </c>
      <c r="F15" s="29">
        <f t="shared" si="0"/>
        <v>-8235.3400000035763</v>
      </c>
      <c r="G15" s="30">
        <v>9362399.4199999999</v>
      </c>
      <c r="H15" s="30">
        <v>9354164.0800000001</v>
      </c>
      <c r="I15" s="29">
        <f t="shared" si="1"/>
        <v>-8235.339999999851</v>
      </c>
      <c r="J15" s="10" t="s">
        <v>13</v>
      </c>
      <c r="K15" s="10" t="s">
        <v>13</v>
      </c>
      <c r="L15" s="10" t="s">
        <v>13</v>
      </c>
    </row>
    <row r="16" spans="1:17" ht="90">
      <c r="A16" s="34">
        <v>4</v>
      </c>
      <c r="B16" s="14" t="s">
        <v>26</v>
      </c>
      <c r="C16" s="37" t="s">
        <v>29</v>
      </c>
      <c r="D16" s="2">
        <f>D17+D18</f>
        <v>3555200.12</v>
      </c>
      <c r="E16" s="26">
        <f>E17+E18</f>
        <v>3552441.95</v>
      </c>
      <c r="F16" s="29">
        <f>E16-D16</f>
        <v>-2758.1699999999255</v>
      </c>
      <c r="G16" s="26">
        <f>G17+G18</f>
        <v>889695</v>
      </c>
      <c r="H16" s="26">
        <v>886936.83</v>
      </c>
      <c r="I16" s="29">
        <f t="shared" si="1"/>
        <v>-2758.1700000000419</v>
      </c>
      <c r="J16" s="10">
        <v>7</v>
      </c>
      <c r="K16" s="10">
        <v>7</v>
      </c>
      <c r="L16" s="10">
        <v>0</v>
      </c>
    </row>
    <row r="17" spans="1:17">
      <c r="A17" s="35"/>
      <c r="B17" s="11" t="s">
        <v>17</v>
      </c>
      <c r="C17" s="38"/>
      <c r="D17" s="12">
        <v>0</v>
      </c>
      <c r="E17" s="30">
        <v>0</v>
      </c>
      <c r="F17" s="29">
        <f t="shared" si="0"/>
        <v>0</v>
      </c>
      <c r="G17" s="30">
        <v>0</v>
      </c>
      <c r="H17" s="30">
        <v>0</v>
      </c>
      <c r="I17" s="29">
        <f t="shared" si="1"/>
        <v>0</v>
      </c>
      <c r="J17" s="10" t="s">
        <v>13</v>
      </c>
      <c r="K17" s="10" t="s">
        <v>13</v>
      </c>
      <c r="L17" s="10" t="s">
        <v>13</v>
      </c>
    </row>
    <row r="18" spans="1:17">
      <c r="A18" s="36"/>
      <c r="B18" s="13" t="s">
        <v>12</v>
      </c>
      <c r="C18" s="39"/>
      <c r="D18" s="12">
        <v>3555200.12</v>
      </c>
      <c r="E18" s="30">
        <v>3552441.95</v>
      </c>
      <c r="F18" s="29">
        <f t="shared" si="0"/>
        <v>-2758.1699999999255</v>
      </c>
      <c r="G18" s="30">
        <v>889695</v>
      </c>
      <c r="H18" s="30">
        <v>886936.83</v>
      </c>
      <c r="I18" s="29">
        <f t="shared" si="1"/>
        <v>-2758.1700000000419</v>
      </c>
      <c r="J18" s="10" t="s">
        <v>13</v>
      </c>
      <c r="K18" s="10" t="s">
        <v>13</v>
      </c>
      <c r="L18" s="10" t="s">
        <v>13</v>
      </c>
    </row>
    <row r="19" spans="1:17" ht="216" customHeight="1">
      <c r="A19" s="34">
        <v>6</v>
      </c>
      <c r="B19" s="9" t="s">
        <v>33</v>
      </c>
      <c r="C19" s="37" t="s">
        <v>30</v>
      </c>
      <c r="D19" s="2">
        <f>D20+D21</f>
        <v>8656300.2400000002</v>
      </c>
      <c r="E19" s="26">
        <f>E20+E21</f>
        <v>8310285.6100000003</v>
      </c>
      <c r="F19" s="29">
        <f t="shared" si="0"/>
        <v>-346014.62999999989</v>
      </c>
      <c r="G19" s="26">
        <f>G20+G21</f>
        <v>8557951.2400000002</v>
      </c>
      <c r="H19" s="26">
        <f t="shared" ref="H19" si="2">H20+H21</f>
        <v>8211936.6100000003</v>
      </c>
      <c r="I19" s="26">
        <f>I20+I21</f>
        <v>-346014.62999999989</v>
      </c>
      <c r="J19" s="10">
        <v>1</v>
      </c>
      <c r="K19" s="15">
        <v>1</v>
      </c>
      <c r="L19" s="10">
        <v>0</v>
      </c>
    </row>
    <row r="20" spans="1:17">
      <c r="A20" s="35"/>
      <c r="B20" s="11" t="s">
        <v>17</v>
      </c>
      <c r="C20" s="38"/>
      <c r="D20" s="12">
        <v>66796</v>
      </c>
      <c r="E20" s="30">
        <v>66796</v>
      </c>
      <c r="F20" s="29">
        <f t="shared" si="0"/>
        <v>0</v>
      </c>
      <c r="G20" s="30">
        <v>0</v>
      </c>
      <c r="H20" s="30">
        <v>0</v>
      </c>
      <c r="I20" s="29">
        <f t="shared" si="1"/>
        <v>0</v>
      </c>
      <c r="J20" s="10">
        <v>16883</v>
      </c>
      <c r="K20" s="10">
        <v>16883</v>
      </c>
      <c r="L20" s="10">
        <v>0</v>
      </c>
    </row>
    <row r="21" spans="1:17" ht="28.5" customHeight="1">
      <c r="A21" s="36"/>
      <c r="B21" s="13" t="s">
        <v>12</v>
      </c>
      <c r="C21" s="39"/>
      <c r="D21" s="12">
        <v>8589504.2400000002</v>
      </c>
      <c r="E21" s="30">
        <v>8243489.6100000003</v>
      </c>
      <c r="F21" s="29">
        <f t="shared" si="0"/>
        <v>-346014.62999999989</v>
      </c>
      <c r="G21" s="30">
        <v>8557951.2400000002</v>
      </c>
      <c r="H21" s="30">
        <v>8211936.6100000003</v>
      </c>
      <c r="I21" s="29">
        <f t="shared" si="1"/>
        <v>-346014.62999999989</v>
      </c>
      <c r="J21" s="10" t="s">
        <v>13</v>
      </c>
      <c r="K21" s="10" t="s">
        <v>13</v>
      </c>
      <c r="L21" s="10" t="s">
        <v>13</v>
      </c>
    </row>
    <row r="22" spans="1:17" ht="87" customHeight="1">
      <c r="A22" s="34">
        <v>7</v>
      </c>
      <c r="B22" s="14" t="s">
        <v>21</v>
      </c>
      <c r="C22" s="37" t="s">
        <v>32</v>
      </c>
      <c r="D22" s="2">
        <f>D23+D24</f>
        <v>26162338.510000002</v>
      </c>
      <c r="E22" s="26">
        <f>E23+E24</f>
        <v>26134652.25</v>
      </c>
      <c r="F22" s="29">
        <f t="shared" si="0"/>
        <v>-27686.260000001639</v>
      </c>
      <c r="G22" s="26">
        <f>G23+G24</f>
        <v>3133671.6</v>
      </c>
      <c r="H22" s="26">
        <f>H23+H24</f>
        <v>3105985.34</v>
      </c>
      <c r="I22" s="29">
        <f t="shared" si="1"/>
        <v>-27686.260000000242</v>
      </c>
      <c r="J22" s="10">
        <v>58</v>
      </c>
      <c r="K22" s="10">
        <v>58</v>
      </c>
      <c r="L22" s="10">
        <v>0</v>
      </c>
    </row>
    <row r="23" spans="1:17">
      <c r="A23" s="35"/>
      <c r="B23" s="11" t="s">
        <v>17</v>
      </c>
      <c r="C23" s="38"/>
      <c r="D23" s="12">
        <v>470198.62</v>
      </c>
      <c r="E23" s="30">
        <v>470198.62</v>
      </c>
      <c r="F23" s="29">
        <f t="shared" si="0"/>
        <v>0</v>
      </c>
      <c r="G23" s="30">
        <v>0</v>
      </c>
      <c r="H23" s="30">
        <v>0</v>
      </c>
      <c r="I23" s="29">
        <f t="shared" si="1"/>
        <v>0</v>
      </c>
      <c r="J23" s="10" t="s">
        <v>13</v>
      </c>
      <c r="K23" s="10" t="s">
        <v>13</v>
      </c>
      <c r="L23" s="10" t="s">
        <v>13</v>
      </c>
    </row>
    <row r="24" spans="1:17" ht="48" customHeight="1">
      <c r="A24" s="36"/>
      <c r="B24" s="13" t="s">
        <v>12</v>
      </c>
      <c r="C24" s="39"/>
      <c r="D24" s="12">
        <v>25692139.890000001</v>
      </c>
      <c r="E24" s="30">
        <v>25664453.629999999</v>
      </c>
      <c r="F24" s="29">
        <f>E24-D24</f>
        <v>-27686.260000001639</v>
      </c>
      <c r="G24" s="30">
        <v>3133671.6</v>
      </c>
      <c r="H24" s="30">
        <v>3105985.34</v>
      </c>
      <c r="I24" s="29">
        <f t="shared" si="1"/>
        <v>-27686.260000000242</v>
      </c>
      <c r="J24" s="10"/>
      <c r="K24" s="10"/>
      <c r="L24" s="10"/>
    </row>
    <row r="25" spans="1:17" ht="85.5" customHeight="1">
      <c r="A25" s="34">
        <v>8</v>
      </c>
      <c r="B25" s="9" t="s">
        <v>34</v>
      </c>
      <c r="C25" s="25" t="s">
        <v>35</v>
      </c>
      <c r="D25" s="2">
        <f>D26+D27</f>
        <v>1878520.26</v>
      </c>
      <c r="E25" s="26">
        <f t="shared" ref="E25:I25" si="3">E26+E27</f>
        <v>1707745.7</v>
      </c>
      <c r="F25" s="26">
        <f>F26+F27</f>
        <v>-170774.56000000006</v>
      </c>
      <c r="G25" s="26">
        <f>G26+G27</f>
        <v>1878520.26</v>
      </c>
      <c r="H25" s="26">
        <f t="shared" si="3"/>
        <v>1707745.7</v>
      </c>
      <c r="I25" s="26">
        <f t="shared" si="3"/>
        <v>-170774.56000000006</v>
      </c>
      <c r="J25" s="8">
        <v>254</v>
      </c>
      <c r="K25" s="8">
        <v>254</v>
      </c>
      <c r="L25" s="8">
        <v>0</v>
      </c>
    </row>
    <row r="26" spans="1:17">
      <c r="A26" s="35"/>
      <c r="B26" s="11" t="s">
        <v>17</v>
      </c>
      <c r="C26" s="18"/>
      <c r="D26" s="12">
        <v>0</v>
      </c>
      <c r="E26" s="30">
        <v>0</v>
      </c>
      <c r="F26" s="29">
        <v>0</v>
      </c>
      <c r="G26" s="30">
        <v>0</v>
      </c>
      <c r="H26" s="30">
        <v>0</v>
      </c>
      <c r="I26" s="29">
        <v>0</v>
      </c>
      <c r="J26" s="10" t="s">
        <v>13</v>
      </c>
      <c r="K26" s="10" t="s">
        <v>13</v>
      </c>
      <c r="L26" s="10" t="s">
        <v>13</v>
      </c>
    </row>
    <row r="27" spans="1:17">
      <c r="A27" s="36"/>
      <c r="B27" s="13" t="s">
        <v>12</v>
      </c>
      <c r="C27" s="17"/>
      <c r="D27" s="12">
        <v>1878520.26</v>
      </c>
      <c r="E27" s="30">
        <v>1707745.7</v>
      </c>
      <c r="F27" s="29">
        <f>E27-D27</f>
        <v>-170774.56000000006</v>
      </c>
      <c r="G27" s="30">
        <v>1878520.26</v>
      </c>
      <c r="H27" s="30">
        <v>1707745.7</v>
      </c>
      <c r="I27" s="29">
        <f>H27-G27</f>
        <v>-170774.56000000006</v>
      </c>
      <c r="J27" s="10" t="s">
        <v>13</v>
      </c>
      <c r="K27" s="10" t="s">
        <v>13</v>
      </c>
      <c r="L27" s="10" t="s">
        <v>13</v>
      </c>
    </row>
    <row r="28" spans="1:17">
      <c r="A28" s="31"/>
      <c r="B28" s="13"/>
      <c r="C28" s="32"/>
      <c r="D28" s="12"/>
      <c r="E28" s="30"/>
      <c r="F28" s="29"/>
      <c r="G28" s="30"/>
      <c r="H28" s="30"/>
      <c r="I28" s="29"/>
      <c r="J28" s="10"/>
      <c r="K28" s="10"/>
      <c r="L28" s="10"/>
    </row>
    <row r="29" spans="1:17" ht="105" customHeight="1">
      <c r="A29" s="35">
        <v>9</v>
      </c>
      <c r="B29" s="9" t="s">
        <v>36</v>
      </c>
      <c r="C29" s="37" t="s">
        <v>31</v>
      </c>
      <c r="D29" s="26">
        <f>D33+D32+D31+D30</f>
        <v>4668234</v>
      </c>
      <c r="E29" s="26">
        <f>E30+E31+E32+E33</f>
        <v>4230488.58</v>
      </c>
      <c r="F29" s="29">
        <f>E29-D29</f>
        <v>-437745.41999999993</v>
      </c>
      <c r="G29" s="26">
        <f>G33+G32+G31+G30</f>
        <v>4668234</v>
      </c>
      <c r="H29" s="26">
        <f>H33+H32+H31+H30</f>
        <v>4230488.58</v>
      </c>
      <c r="I29" s="29">
        <f>H29-G29</f>
        <v>-437745.41999999993</v>
      </c>
      <c r="J29" s="10">
        <v>259.39999999999998</v>
      </c>
      <c r="K29" s="10">
        <v>259.39999999999998</v>
      </c>
      <c r="L29" s="10"/>
    </row>
    <row r="30" spans="1:17">
      <c r="A30" s="40"/>
      <c r="B30" s="16" t="s">
        <v>16</v>
      </c>
      <c r="C30" s="38"/>
      <c r="D30" s="26">
        <v>0</v>
      </c>
      <c r="E30" s="26">
        <v>0</v>
      </c>
      <c r="F30" s="29">
        <v>0</v>
      </c>
      <c r="G30" s="26">
        <v>0</v>
      </c>
      <c r="H30" s="26">
        <v>0</v>
      </c>
      <c r="I30" s="29"/>
      <c r="J30" s="10"/>
      <c r="K30" s="10"/>
      <c r="L30" s="10"/>
    </row>
    <row r="31" spans="1:17" ht="15.75" customHeight="1">
      <c r="A31" s="40"/>
      <c r="B31" s="16" t="s">
        <v>17</v>
      </c>
      <c r="C31" s="38"/>
      <c r="D31" s="26">
        <v>0</v>
      </c>
      <c r="E31" s="26">
        <v>0</v>
      </c>
      <c r="F31" s="29">
        <v>0</v>
      </c>
      <c r="G31" s="26">
        <v>0</v>
      </c>
      <c r="H31" s="26">
        <v>0</v>
      </c>
      <c r="I31" s="29"/>
      <c r="J31" s="10"/>
      <c r="K31" s="10"/>
      <c r="L31" s="10" t="e">
        <f>#REF!-#REF!</f>
        <v>#REF!</v>
      </c>
      <c r="M31" s="23"/>
      <c r="N31" s="23"/>
      <c r="O31" s="23"/>
      <c r="P31" s="23"/>
      <c r="Q31" s="23"/>
    </row>
    <row r="32" spans="1:17">
      <c r="A32" s="40"/>
      <c r="B32" s="16" t="s">
        <v>12</v>
      </c>
      <c r="C32" s="38"/>
      <c r="D32" s="30">
        <v>4668234</v>
      </c>
      <c r="E32" s="30">
        <v>4230488.58</v>
      </c>
      <c r="F32" s="29">
        <f>E32-D32</f>
        <v>-437745.41999999993</v>
      </c>
      <c r="G32" s="30">
        <v>4668234</v>
      </c>
      <c r="H32" s="30">
        <v>4230488.58</v>
      </c>
      <c r="I32" s="29">
        <f>H32-G32</f>
        <v>-437745.41999999993</v>
      </c>
      <c r="J32" s="10" t="s">
        <v>13</v>
      </c>
      <c r="K32" s="10" t="s">
        <v>13</v>
      </c>
      <c r="L32" s="10" t="s">
        <v>13</v>
      </c>
      <c r="M32" s="23"/>
      <c r="N32" s="23"/>
      <c r="O32" s="23"/>
      <c r="P32" s="23"/>
      <c r="Q32" s="23"/>
    </row>
    <row r="33" spans="1:17" ht="14.25" customHeight="1">
      <c r="A33" s="41"/>
      <c r="B33" s="16" t="s">
        <v>18</v>
      </c>
      <c r="C33" s="39"/>
      <c r="D33" s="30">
        <v>0</v>
      </c>
      <c r="E33" s="30">
        <v>0</v>
      </c>
      <c r="F33" s="29">
        <f>E33-D33</f>
        <v>0</v>
      </c>
      <c r="G33" s="30">
        <v>0</v>
      </c>
      <c r="H33" s="30">
        <v>0</v>
      </c>
      <c r="I33" s="29">
        <f>H33-G33</f>
        <v>0</v>
      </c>
      <c r="J33" s="10" t="s">
        <v>13</v>
      </c>
      <c r="K33" s="10" t="s">
        <v>13</v>
      </c>
      <c r="L33" s="10"/>
      <c r="M33" s="24"/>
      <c r="N33" s="24"/>
      <c r="O33" s="24"/>
      <c r="P33" s="24"/>
      <c r="Q33" s="24"/>
    </row>
    <row r="34" spans="1:17" ht="63" customHeight="1">
      <c r="A34" s="42">
        <v>10</v>
      </c>
      <c r="B34" s="1" t="s">
        <v>37</v>
      </c>
      <c r="C34" s="49" t="s">
        <v>15</v>
      </c>
      <c r="D34" s="2">
        <f>D35+D36</f>
        <v>170043900.00999999</v>
      </c>
      <c r="E34" s="26">
        <f t="shared" ref="E34:H34" si="4">E35+E36</f>
        <v>169915665.61000001</v>
      </c>
      <c r="F34" s="29">
        <f>E34-D34</f>
        <v>-128234.39999997616</v>
      </c>
      <c r="G34" s="26">
        <f t="shared" si="4"/>
        <v>20927325.359999999</v>
      </c>
      <c r="H34" s="26">
        <f t="shared" si="4"/>
        <v>20799090.960000001</v>
      </c>
      <c r="I34" s="29">
        <f t="shared" ref="I34:I36" si="5">H34-G34</f>
        <v>-128234.39999999851</v>
      </c>
      <c r="J34" s="19" t="s">
        <v>13</v>
      </c>
      <c r="K34" s="20" t="s">
        <v>13</v>
      </c>
      <c r="L34" s="19" t="s">
        <v>13</v>
      </c>
    </row>
    <row r="35" spans="1:17" ht="17.25" customHeight="1">
      <c r="A35" s="43"/>
      <c r="B35" s="1" t="s">
        <v>17</v>
      </c>
      <c r="C35" s="50"/>
      <c r="D35" s="12">
        <v>995304</v>
      </c>
      <c r="E35" s="30">
        <v>995304</v>
      </c>
      <c r="F35" s="29">
        <f t="shared" ref="F35" si="6">E35-D35</f>
        <v>0</v>
      </c>
      <c r="G35" s="30">
        <v>0</v>
      </c>
      <c r="H35" s="30">
        <v>0</v>
      </c>
      <c r="I35" s="29">
        <f t="shared" si="5"/>
        <v>0</v>
      </c>
      <c r="J35" s="10"/>
      <c r="K35" s="10"/>
      <c r="L35" s="10"/>
    </row>
    <row r="36" spans="1:17" ht="24.75" customHeight="1">
      <c r="A36" s="44"/>
      <c r="B36" s="1" t="s">
        <v>12</v>
      </c>
      <c r="C36" s="51"/>
      <c r="D36" s="12">
        <v>169048596.00999999</v>
      </c>
      <c r="E36" s="30">
        <v>168920361.61000001</v>
      </c>
      <c r="F36" s="29">
        <f>E36-D36</f>
        <v>-128234.39999997616</v>
      </c>
      <c r="G36" s="30">
        <v>20927325.359999999</v>
      </c>
      <c r="H36" s="30">
        <v>20799090.960000001</v>
      </c>
      <c r="I36" s="29">
        <f t="shared" si="5"/>
        <v>-128234.39999999851</v>
      </c>
      <c r="J36" s="10"/>
      <c r="K36" s="10"/>
      <c r="L36" s="10"/>
    </row>
  </sheetData>
  <mergeCells count="27">
    <mergeCell ref="A34:A36"/>
    <mergeCell ref="I1:L1"/>
    <mergeCell ref="C5:C7"/>
    <mergeCell ref="B5:B7"/>
    <mergeCell ref="A5:A7"/>
    <mergeCell ref="A3:L3"/>
    <mergeCell ref="D5:F5"/>
    <mergeCell ref="G5:L5"/>
    <mergeCell ref="G6:I6"/>
    <mergeCell ref="J6:L6"/>
    <mergeCell ref="D6:D7"/>
    <mergeCell ref="E6:E7"/>
    <mergeCell ref="F6:F7"/>
    <mergeCell ref="C34:C36"/>
    <mergeCell ref="A25:A27"/>
    <mergeCell ref="A10:A12"/>
    <mergeCell ref="C10:C12"/>
    <mergeCell ref="A22:A24"/>
    <mergeCell ref="C22:C24"/>
    <mergeCell ref="C29:C33"/>
    <mergeCell ref="A19:A21"/>
    <mergeCell ref="C19:C21"/>
    <mergeCell ref="A16:A18"/>
    <mergeCell ref="C16:C18"/>
    <mergeCell ref="A13:A15"/>
    <mergeCell ref="C13:C15"/>
    <mergeCell ref="A29:A33"/>
  </mergeCells>
  <pageMargins left="0.51181102362204722" right="0.31496062992125984" top="0.35433070866141736" bottom="0.35433070866141736" header="0" footer="0"/>
  <pageSetup paperSize="9" scale="65" orientation="landscape" r:id="rId1"/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Econ7</dc:creator>
  <cp:lastModifiedBy>User-2</cp:lastModifiedBy>
  <cp:lastPrinted>2020-10-15T04:54:00Z</cp:lastPrinted>
  <dcterms:created xsi:type="dcterms:W3CDTF">2018-09-06T08:08:30Z</dcterms:created>
  <dcterms:modified xsi:type="dcterms:W3CDTF">2020-11-30T11:45:36Z</dcterms:modified>
</cp:coreProperties>
</file>